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20" sheetId="1" r:id="rId1"/>
  </sheets>
  <definedNames>
    <definedName name="_xlnm.Print_Titles" localSheetId="0">'Приложение №20'!$16:$17</definedName>
    <definedName name="_xlnm.Print_Area" localSheetId="0">'Приложение №20'!$A$1:$G$47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5" i="1" l="1"/>
  <c r="F28" i="1"/>
  <c r="F44" i="1" s="1"/>
  <c r="F46" i="1" s="1"/>
  <c r="F27" i="1"/>
</calcChain>
</file>

<file path=xl/sharedStrings.xml><?xml version="1.0" encoding="utf-8"?>
<sst xmlns="http://schemas.openxmlformats.org/spreadsheetml/2006/main" count="42" uniqueCount="41">
  <si>
    <t xml:space="preserve">                                                                                         ПРИЛОЖЕНИЕ 5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</si>
  <si>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</si>
  <si>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10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</si>
  <si>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</si>
  <si>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</si>
  <si>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(рублей)</t>
  </si>
  <si>
    <t>ТС</t>
  </si>
  <si>
    <t>№ п/п</t>
  </si>
  <si>
    <t>Наименование</t>
  </si>
  <si>
    <t>Сумма на год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</si>
  <si>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за счет средств бюджета Ханты-Мансийского автономного округа - Югры (далее - 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</si>
  <si>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</si>
  <si>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</si>
  <si>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</si>
  <si>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</si>
  <si>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</si>
  <si>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</si>
  <si>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</si>
  <si>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</si>
  <si>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Реализация мероприятий по обеспечению жильем молодых семей (бюджет автономного округа)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</si>
  <si>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</si>
  <si>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</si>
  <si>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</si>
  <si>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</si>
  <si>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</si>
  <si>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</si>
  <si>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поддержку малого и среднего предпринимательства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</si>
  <si>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</si>
  <si>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</si>
  <si>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</si>
  <si>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</si>
  <si>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</si>
  <si>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</si>
  <si>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</si>
  <si>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</si>
  <si>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</si>
  <si>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</si>
  <si>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</si>
  <si>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 xml:space="preserve">Всего </t>
  </si>
  <si>
    <t>______________</t>
  </si>
  <si>
    <t xml:space="preserve">                                                                                        от 23 декабря 2020 года № 70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</si>
</sst>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000"/>
    <numFmt numFmtId="166" formatCode="#,##0.0"/>
    <numFmt numFmtId="167" formatCode="#,##0.00_ ;[Red]\-#,##0.00\ 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top" wrapText="1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166" fontId="5" fillId="0" borderId="0" xfId="1" applyNumberFormat="1" applyFont="1" applyAlignment="1" applyProtection="1">
      <alignment horizontal="right" vertical="center" wrapText="1"/>
      <protection hidden="1"/>
    </xf>
    <xf numFmtId="164" fontId="7" fillId="0" borderId="1" xfId="1" applyNumberFormat="1" applyFont="1" applyBorder="1" applyAlignment="1" applyProtection="1">
      <alignment horizontal="right" vertical="center" wrapText="1"/>
      <protection hidden="1"/>
    </xf>
    <xf numFmtId="164" fontId="5" fillId="0" borderId="3" xfId="1" applyNumberFormat="1" applyFont="1" applyBorder="1" applyAlignment="1" applyProtection="1">
      <alignment horizontal="right" vertical="center" wrapText="1"/>
      <protection hidden="1"/>
    </xf>
    <xf numFmtId="164" fontId="7" fillId="0" borderId="3" xfId="1" applyNumberFormat="1" applyFont="1" applyBorder="1" applyAlignment="1" applyProtection="1">
      <alignment horizontal="right" vertical="center" wrapText="1"/>
      <protection hidden="1"/>
    </xf>
    <xf numFmtId="0" fontId="8" fillId="0" borderId="2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3" xfId="1" applyNumberFormat="1" applyFont="1" applyBorder="1" applyAlignment="1" applyProtection="1">
      <protection hidden="1"/>
    </xf>
    <xf numFmtId="167" fontId="1" fillId="0" borderId="0" xfId="1" applyNumberFormat="1"/>
    <xf numFmtId="164" fontId="6" fillId="0" borderId="1" xfId="1" applyNumberFormat="1" applyFont="1" applyBorder="1" applyAlignment="1" applyProtection="1">
      <protection hidden="1"/>
    </xf>
    <xf numFmtId="167" fontId="5" fillId="0" borderId="0" xfId="1" applyNumberFormat="1" applyFont="1" applyProtection="1"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4"/>
  <sheetViews>
    <sheetView showGridLines="0" tabSelected="1" view="pageBreakPreview" topLeftCell="D1" zoomScale="95" zoomScaleNormal="100" zoomScalePageLayoutView="95" workbookViewId="0">
      <selection activeCell="E3" sqref="E3:F3"/>
    </sheetView>
  </sheetViews>
  <sheetFormatPr defaultColWidth="9.140625" defaultRowHeight="15" x14ac:dyDescent="0.25"/>
  <cols>
    <col min="1" max="3" width="11.5703125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11.5703125" style="1" hidden="1" customWidth="1"/>
    <col min="8" max="8" width="10.85546875" style="1" customWidth="1"/>
    <col min="9" max="9" width="17.85546875" style="1" customWidth="1"/>
    <col min="10" max="1024" width="9.140625" style="1"/>
  </cols>
  <sheetData>
    <row r="1" spans="1:7" ht="18.75" x14ac:dyDescent="0.25">
      <c r="E1" s="36" t="s">
        <v>0</v>
      </c>
      <c r="F1" s="36"/>
    </row>
    <row r="2" spans="1:7" ht="18.75" x14ac:dyDescent="0.3">
      <c r="E2" s="37" t="s">
        <v>1</v>
      </c>
      <c r="F2" s="37"/>
    </row>
    <row r="3" spans="1:7" ht="17.45" customHeight="1" x14ac:dyDescent="0.25">
      <c r="E3" s="34" t="s">
        <v>40</v>
      </c>
      <c r="F3" s="34"/>
    </row>
    <row r="5" spans="1:7" ht="19.5" customHeight="1" x14ac:dyDescent="0.3">
      <c r="A5" s="3"/>
      <c r="B5" s="4"/>
      <c r="C5" s="4"/>
      <c r="D5" s="4"/>
      <c r="E5" s="36" t="s">
        <v>2</v>
      </c>
      <c r="F5" s="36"/>
      <c r="G5" s="5"/>
    </row>
    <row r="6" spans="1:7" ht="18.75" customHeight="1" x14ac:dyDescent="0.3">
      <c r="A6" s="3"/>
      <c r="B6" s="4"/>
      <c r="C6" s="4"/>
      <c r="D6" s="4"/>
      <c r="E6" s="37" t="s">
        <v>1</v>
      </c>
      <c r="F6" s="37"/>
      <c r="G6" s="5"/>
    </row>
    <row r="7" spans="1:7" ht="17.25" customHeight="1" x14ac:dyDescent="0.3">
      <c r="A7" s="3"/>
      <c r="B7" s="4"/>
      <c r="C7" s="4"/>
      <c r="D7" s="4"/>
      <c r="E7" s="34" t="s">
        <v>3</v>
      </c>
      <c r="F7" s="34"/>
      <c r="G7" s="5"/>
    </row>
    <row r="8" spans="1:7" ht="16.5" customHeight="1" x14ac:dyDescent="0.3">
      <c r="A8" s="3"/>
      <c r="B8" s="4"/>
      <c r="C8" s="4"/>
      <c r="D8" s="4"/>
      <c r="E8" s="2"/>
      <c r="F8" s="2"/>
      <c r="G8" s="5"/>
    </row>
    <row r="9" spans="1:7" ht="16.5" customHeight="1" x14ac:dyDescent="0.3">
      <c r="A9" s="3"/>
      <c r="B9" s="4"/>
      <c r="C9" s="4"/>
      <c r="D9" s="4"/>
      <c r="E9" s="3"/>
      <c r="F9" s="6"/>
      <c r="G9" s="5"/>
    </row>
    <row r="10" spans="1:7" ht="12.75" hidden="1" customHeight="1" x14ac:dyDescent="0.3">
      <c r="A10" s="3"/>
      <c r="B10" s="4"/>
      <c r="C10" s="4"/>
      <c r="D10" s="4"/>
      <c r="E10" s="3"/>
      <c r="F10" s="6"/>
      <c r="G10" s="5"/>
    </row>
    <row r="11" spans="1:7" ht="12.75" hidden="1" customHeight="1" x14ac:dyDescent="0.3">
      <c r="A11" s="4"/>
      <c r="B11" s="4"/>
      <c r="C11" s="4"/>
      <c r="D11" s="4"/>
      <c r="E11" s="4"/>
      <c r="F11" s="6"/>
      <c r="G11" s="5"/>
    </row>
    <row r="12" spans="1:7" ht="33.75" customHeight="1" x14ac:dyDescent="0.3">
      <c r="A12" s="4"/>
      <c r="B12" s="7"/>
      <c r="C12" s="7"/>
      <c r="D12" s="35" t="s">
        <v>4</v>
      </c>
      <c r="E12" s="35"/>
      <c r="F12" s="35"/>
      <c r="G12" s="5"/>
    </row>
    <row r="13" spans="1:7" ht="12.75" hidden="1" customHeight="1" x14ac:dyDescent="0.3">
      <c r="A13" s="4"/>
      <c r="B13" s="8"/>
      <c r="C13" s="8"/>
      <c r="D13" s="8"/>
      <c r="E13" s="8"/>
      <c r="F13" s="6"/>
      <c r="G13" s="5"/>
    </row>
    <row r="14" spans="1:7" ht="12.75" customHeight="1" x14ac:dyDescent="0.3">
      <c r="A14" s="4"/>
      <c r="B14" s="8"/>
      <c r="C14" s="8"/>
      <c r="D14" s="8"/>
      <c r="E14" s="8"/>
      <c r="F14" s="6"/>
      <c r="G14" s="5"/>
    </row>
    <row r="15" spans="1:7" ht="16.5" customHeight="1" x14ac:dyDescent="0.25">
      <c r="A15" s="9"/>
      <c r="B15" s="10"/>
      <c r="C15" s="10"/>
      <c r="D15" s="10"/>
      <c r="E15" s="10"/>
      <c r="F15" s="11" t="s">
        <v>5</v>
      </c>
      <c r="G15" s="5"/>
    </row>
    <row r="16" spans="1:7" ht="24" customHeight="1" x14ac:dyDescent="0.25">
      <c r="A16" s="12"/>
      <c r="B16" s="13" t="s">
        <v>6</v>
      </c>
      <c r="C16" s="13"/>
      <c r="D16" s="13" t="s">
        <v>7</v>
      </c>
      <c r="E16" s="13" t="s">
        <v>8</v>
      </c>
      <c r="F16" s="13" t="s">
        <v>9</v>
      </c>
      <c r="G16" s="5"/>
    </row>
    <row r="17" spans="1:7" ht="15" customHeight="1" x14ac:dyDescent="0.25">
      <c r="A17" s="14"/>
      <c r="B17" s="15"/>
      <c r="C17" s="15"/>
      <c r="D17" s="15">
        <v>1</v>
      </c>
      <c r="E17" s="15">
        <v>2</v>
      </c>
      <c r="F17" s="15">
        <v>3</v>
      </c>
      <c r="G17" s="12"/>
    </row>
    <row r="18" spans="1:7" ht="78.75" x14ac:dyDescent="0.25">
      <c r="A18" s="16"/>
      <c r="B18" s="17">
        <v>10102</v>
      </c>
      <c r="C18" s="18">
        <v>0</v>
      </c>
      <c r="D18" s="19">
        <v>1</v>
      </c>
      <c r="E18" s="20" t="s">
        <v>10</v>
      </c>
      <c r="F18" s="21">
        <v>245379600</v>
      </c>
      <c r="G18" s="22"/>
    </row>
    <row r="19" spans="1:7" ht="78.75" x14ac:dyDescent="0.25">
      <c r="A19" s="16"/>
      <c r="B19" s="17">
        <v>10104</v>
      </c>
      <c r="C19" s="18">
        <v>0</v>
      </c>
      <c r="D19" s="19">
        <v>2</v>
      </c>
      <c r="E19" s="20" t="s">
        <v>11</v>
      </c>
      <c r="F19" s="23">
        <v>2459200</v>
      </c>
      <c r="G19" s="22"/>
    </row>
    <row r="20" spans="1:7" ht="31.5" x14ac:dyDescent="0.25">
      <c r="A20" s="16"/>
      <c r="B20" s="17">
        <v>10105</v>
      </c>
      <c r="C20" s="18">
        <v>0</v>
      </c>
      <c r="D20" s="19">
        <v>3</v>
      </c>
      <c r="E20" s="20" t="s">
        <v>12</v>
      </c>
      <c r="F20" s="23">
        <v>513200</v>
      </c>
      <c r="G20" s="22"/>
    </row>
    <row r="21" spans="1:7" ht="31.5" x14ac:dyDescent="0.25">
      <c r="A21" s="16"/>
      <c r="B21" s="17">
        <v>10106</v>
      </c>
      <c r="C21" s="18">
        <v>0</v>
      </c>
      <c r="D21" s="19">
        <v>4</v>
      </c>
      <c r="E21" s="20" t="s">
        <v>13</v>
      </c>
      <c r="F21" s="23">
        <v>1000000</v>
      </c>
      <c r="G21" s="22"/>
    </row>
    <row r="22" spans="1:7" ht="31.5" x14ac:dyDescent="0.25">
      <c r="A22" s="16"/>
      <c r="B22" s="17">
        <v>10107</v>
      </c>
      <c r="C22" s="18">
        <v>0</v>
      </c>
      <c r="D22" s="19">
        <v>5</v>
      </c>
      <c r="E22" s="20" t="s">
        <v>14</v>
      </c>
      <c r="F22" s="23">
        <v>12779000</v>
      </c>
      <c r="G22" s="22"/>
    </row>
    <row r="23" spans="1:7" ht="94.5" x14ac:dyDescent="0.25">
      <c r="A23" s="16"/>
      <c r="B23" s="17">
        <v>10108</v>
      </c>
      <c r="C23" s="18">
        <v>0</v>
      </c>
      <c r="D23" s="19">
        <v>6</v>
      </c>
      <c r="E23" s="20" t="s">
        <v>15</v>
      </c>
      <c r="F23" s="21">
        <v>4802700</v>
      </c>
      <c r="G23" s="22"/>
    </row>
    <row r="24" spans="1:7" ht="31.5" x14ac:dyDescent="0.25">
      <c r="A24" s="16"/>
      <c r="B24" s="17"/>
      <c r="C24" s="18"/>
      <c r="D24" s="19">
        <v>7</v>
      </c>
      <c r="E24" s="20" t="s">
        <v>16</v>
      </c>
      <c r="F24" s="21">
        <v>13866000</v>
      </c>
      <c r="G24" s="22"/>
    </row>
    <row r="25" spans="1:7" ht="47.25" x14ac:dyDescent="0.25">
      <c r="A25" s="16"/>
      <c r="B25" s="17">
        <v>10110</v>
      </c>
      <c r="C25" s="18">
        <v>1</v>
      </c>
      <c r="D25" s="19">
        <v>8</v>
      </c>
      <c r="E25" s="20" t="s">
        <v>17</v>
      </c>
      <c r="F25" s="21">
        <v>110747700</v>
      </c>
      <c r="G25" s="22"/>
    </row>
    <row r="26" spans="1:7" ht="31.5" x14ac:dyDescent="0.25">
      <c r="A26" s="16"/>
      <c r="B26" s="17">
        <v>10111</v>
      </c>
      <c r="C26" s="18">
        <v>0</v>
      </c>
      <c r="D26" s="19">
        <v>9</v>
      </c>
      <c r="E26" s="20" t="s">
        <v>18</v>
      </c>
      <c r="F26" s="21">
        <v>233463200</v>
      </c>
      <c r="G26" s="22"/>
    </row>
    <row r="27" spans="1:7" ht="31.5" x14ac:dyDescent="0.25">
      <c r="A27" s="16"/>
      <c r="B27" s="17">
        <v>10112</v>
      </c>
      <c r="C27" s="18">
        <v>0</v>
      </c>
      <c r="D27" s="19">
        <v>10</v>
      </c>
      <c r="E27" s="20" t="s">
        <v>19</v>
      </c>
      <c r="F27" s="21">
        <f>513000+402210</f>
        <v>915210</v>
      </c>
      <c r="G27" s="22"/>
    </row>
    <row r="28" spans="1:7" ht="31.5" x14ac:dyDescent="0.25">
      <c r="A28" s="16"/>
      <c r="B28" s="17">
        <v>10113</v>
      </c>
      <c r="C28" s="18">
        <v>1</v>
      </c>
      <c r="D28" s="19">
        <v>11</v>
      </c>
      <c r="E28" s="20" t="s">
        <v>20</v>
      </c>
      <c r="F28" s="21">
        <f>25100+19686</f>
        <v>44786</v>
      </c>
      <c r="G28" s="22"/>
    </row>
    <row r="29" spans="1:7" ht="47.25" x14ac:dyDescent="0.25">
      <c r="A29" s="16"/>
      <c r="B29" s="17">
        <v>10114</v>
      </c>
      <c r="C29" s="18">
        <v>0</v>
      </c>
      <c r="D29" s="19">
        <v>12</v>
      </c>
      <c r="E29" s="20" t="s">
        <v>21</v>
      </c>
      <c r="F29" s="21">
        <v>61650000</v>
      </c>
      <c r="G29" s="22"/>
    </row>
    <row r="30" spans="1:7" ht="31.5" x14ac:dyDescent="0.25">
      <c r="A30" s="16"/>
      <c r="B30" s="17">
        <v>10115</v>
      </c>
      <c r="C30" s="18">
        <v>0</v>
      </c>
      <c r="D30" s="19">
        <v>13</v>
      </c>
      <c r="E30" s="20" t="s">
        <v>22</v>
      </c>
      <c r="F30" s="21">
        <v>700000</v>
      </c>
      <c r="G30" s="22"/>
    </row>
    <row r="31" spans="1:7" ht="31.5" x14ac:dyDescent="0.25">
      <c r="A31" s="16"/>
      <c r="B31" s="17">
        <v>10116</v>
      </c>
      <c r="C31" s="18">
        <v>0</v>
      </c>
      <c r="D31" s="19">
        <v>14</v>
      </c>
      <c r="E31" s="20" t="s">
        <v>23</v>
      </c>
      <c r="F31" s="21">
        <v>76500</v>
      </c>
      <c r="G31" s="22"/>
    </row>
    <row r="32" spans="1:7" ht="31.5" x14ac:dyDescent="0.25">
      <c r="A32" s="16"/>
      <c r="B32" s="17">
        <v>10117</v>
      </c>
      <c r="C32" s="18">
        <v>0</v>
      </c>
      <c r="D32" s="19">
        <v>15</v>
      </c>
      <c r="E32" s="20" t="s">
        <v>24</v>
      </c>
      <c r="F32" s="21">
        <v>100000</v>
      </c>
      <c r="G32" s="22"/>
    </row>
    <row r="33" spans="1:9" ht="47.25" x14ac:dyDescent="0.25">
      <c r="A33" s="16"/>
      <c r="B33" s="17">
        <v>10118</v>
      </c>
      <c r="C33" s="18">
        <v>0</v>
      </c>
      <c r="D33" s="19">
        <v>16</v>
      </c>
      <c r="E33" s="20" t="s">
        <v>25</v>
      </c>
      <c r="F33" s="21">
        <v>26715100</v>
      </c>
      <c r="G33" s="22"/>
    </row>
    <row r="34" spans="1:9" ht="31.5" x14ac:dyDescent="0.25">
      <c r="A34" s="16"/>
      <c r="B34" s="17">
        <v>10119</v>
      </c>
      <c r="C34" s="18">
        <v>0</v>
      </c>
      <c r="D34" s="19">
        <v>17</v>
      </c>
      <c r="E34" s="20" t="s">
        <v>26</v>
      </c>
      <c r="F34" s="21">
        <v>8046000</v>
      </c>
      <c r="G34" s="22"/>
    </row>
    <row r="35" spans="1:9" ht="15.75" x14ac:dyDescent="0.25">
      <c r="A35" s="16"/>
      <c r="B35" s="17">
        <v>10120</v>
      </c>
      <c r="C35" s="18">
        <v>0</v>
      </c>
      <c r="D35" s="19">
        <v>19</v>
      </c>
      <c r="E35" s="20" t="s">
        <v>27</v>
      </c>
      <c r="F35" s="21">
        <v>0</v>
      </c>
      <c r="G35" s="22"/>
    </row>
    <row r="36" spans="1:9" ht="15.75" x14ac:dyDescent="0.25">
      <c r="A36" s="16"/>
      <c r="B36" s="17">
        <v>10121</v>
      </c>
      <c r="C36" s="18">
        <v>1</v>
      </c>
      <c r="D36" s="19">
        <v>20</v>
      </c>
      <c r="E36" s="20" t="s">
        <v>28</v>
      </c>
      <c r="F36" s="21">
        <v>0</v>
      </c>
      <c r="G36" s="22"/>
    </row>
    <row r="37" spans="1:9" ht="31.5" x14ac:dyDescent="0.25">
      <c r="A37" s="16"/>
      <c r="B37" s="17">
        <v>10122</v>
      </c>
      <c r="C37" s="18">
        <v>0</v>
      </c>
      <c r="D37" s="19">
        <v>18</v>
      </c>
      <c r="E37" s="20" t="s">
        <v>29</v>
      </c>
      <c r="F37" s="21">
        <v>6345564.0999999996</v>
      </c>
      <c r="G37" s="22"/>
    </row>
    <row r="38" spans="1:9" ht="31.5" x14ac:dyDescent="0.25">
      <c r="A38" s="16"/>
      <c r="B38" s="17">
        <v>10123</v>
      </c>
      <c r="C38" s="18">
        <v>1</v>
      </c>
      <c r="D38" s="19">
        <v>19</v>
      </c>
      <c r="E38" s="20" t="s">
        <v>30</v>
      </c>
      <c r="F38" s="21">
        <v>4057000</v>
      </c>
      <c r="G38" s="22"/>
    </row>
    <row r="39" spans="1:9" ht="63" x14ac:dyDescent="0.25">
      <c r="A39" s="16"/>
      <c r="B39" s="17"/>
      <c r="C39" s="18"/>
      <c r="D39" s="19">
        <v>20</v>
      </c>
      <c r="E39" s="20" t="s">
        <v>31</v>
      </c>
      <c r="F39" s="24">
        <v>26100900</v>
      </c>
      <c r="G39" s="22"/>
    </row>
    <row r="40" spans="1:9" ht="63" x14ac:dyDescent="0.25">
      <c r="A40" s="16"/>
      <c r="B40" s="17"/>
      <c r="C40" s="18"/>
      <c r="D40" s="19">
        <v>21</v>
      </c>
      <c r="E40" s="20" t="s">
        <v>32</v>
      </c>
      <c r="F40" s="25">
        <v>192000</v>
      </c>
      <c r="G40" s="22"/>
    </row>
    <row r="41" spans="1:9" ht="63" x14ac:dyDescent="0.25">
      <c r="A41" s="16"/>
      <c r="B41" s="17"/>
      <c r="C41" s="18"/>
      <c r="D41" s="19">
        <v>22</v>
      </c>
      <c r="E41" s="20" t="s">
        <v>33</v>
      </c>
      <c r="F41" s="25">
        <v>409836.05</v>
      </c>
      <c r="G41" s="22"/>
    </row>
    <row r="42" spans="1:9" ht="47.25" x14ac:dyDescent="0.25">
      <c r="A42" s="16"/>
      <c r="B42" s="17"/>
      <c r="C42" s="18"/>
      <c r="D42" s="19">
        <v>23</v>
      </c>
      <c r="E42" s="26" t="s">
        <v>34</v>
      </c>
      <c r="F42" s="25">
        <v>6406045.1600000001</v>
      </c>
      <c r="G42" s="22"/>
    </row>
    <row r="43" spans="1:9" ht="47.25" x14ac:dyDescent="0.25">
      <c r="A43" s="16"/>
      <c r="B43" s="17"/>
      <c r="C43" s="18"/>
      <c r="D43" s="19">
        <v>24</v>
      </c>
      <c r="E43" s="26" t="s">
        <v>35</v>
      </c>
      <c r="F43" s="25">
        <v>1635654.84</v>
      </c>
      <c r="G43" s="22"/>
    </row>
    <row r="44" spans="1:9" ht="15" customHeight="1" x14ac:dyDescent="0.25">
      <c r="A44" s="27"/>
      <c r="B44" s="27"/>
      <c r="C44" s="28"/>
      <c r="D44" s="28"/>
      <c r="E44" s="29" t="s">
        <v>36</v>
      </c>
      <c r="F44" s="30">
        <f>F25+F28+F38+F43</f>
        <v>116485140.84</v>
      </c>
      <c r="G44" s="5"/>
      <c r="I44" s="31"/>
    </row>
    <row r="45" spans="1:9" ht="15" customHeight="1" x14ac:dyDescent="0.25">
      <c r="A45" s="27"/>
      <c r="B45" s="27"/>
      <c r="C45" s="28"/>
      <c r="D45" s="28"/>
      <c r="E45" s="29" t="s">
        <v>37</v>
      </c>
      <c r="F45" s="30">
        <f>F37+F34+F33+F32+F31+F30+F29+F27+F26+F24+F23+F22+F21+F20+F19+F18+F39+F40+F41+F42</f>
        <v>651920055.30999994</v>
      </c>
      <c r="G45" s="5"/>
    </row>
    <row r="46" spans="1:9" ht="15" customHeight="1" x14ac:dyDescent="0.25">
      <c r="A46" s="27"/>
      <c r="B46" s="27"/>
      <c r="C46" s="28"/>
      <c r="D46" s="28"/>
      <c r="E46" s="29" t="s">
        <v>38</v>
      </c>
      <c r="F46" s="32">
        <f>F44+F45</f>
        <v>768405196.14999998</v>
      </c>
      <c r="G46" s="5"/>
    </row>
    <row r="47" spans="1:9" ht="15" customHeight="1" x14ac:dyDescent="0.25">
      <c r="A47" s="9"/>
      <c r="B47" s="9"/>
      <c r="C47" s="9"/>
      <c r="D47" s="9"/>
      <c r="E47" s="11" t="s">
        <v>39</v>
      </c>
      <c r="F47" s="9"/>
      <c r="G47" s="5"/>
    </row>
    <row r="48" spans="1:9" ht="15" customHeight="1" x14ac:dyDescent="0.25">
      <c r="A48" s="9"/>
      <c r="B48" s="9"/>
      <c r="C48" s="9"/>
      <c r="D48" s="9"/>
      <c r="E48" s="33"/>
      <c r="F48" s="33"/>
      <c r="G48" s="5"/>
    </row>
    <row r="49" spans="5:8" x14ac:dyDescent="0.25">
      <c r="E49" s="31"/>
      <c r="F49" s="31"/>
      <c r="H49" s="31"/>
    </row>
    <row r="50" spans="5:8" x14ac:dyDescent="0.25">
      <c r="F50" s="31"/>
    </row>
    <row r="51" spans="5:8" x14ac:dyDescent="0.25">
      <c r="F51" s="31"/>
    </row>
    <row r="52" spans="5:8" x14ac:dyDescent="0.25">
      <c r="F52" s="31"/>
    </row>
    <row r="54" spans="5:8" x14ac:dyDescent="0.25">
      <c r="F54" s="31"/>
    </row>
  </sheetData>
  <mergeCells count="7">
    <mergeCell ref="E7:F7"/>
    <mergeCell ref="D12:F12"/>
    <mergeCell ref="E1:F1"/>
    <mergeCell ref="E2:F2"/>
    <mergeCell ref="E3:F3"/>
    <mergeCell ref="E5:F5"/>
    <mergeCell ref="E6:F6"/>
  </mergeCells>
  <pageMargins left="0.74803149606299213" right="0.74803149606299213" top="0.98425196850393704" bottom="0.98425196850393704" header="0.51181102362204722" footer="0.51181102362204722"/>
  <pageSetup paperSize="9" scale="78" firstPageNumber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2</cp:revision>
  <cp:lastPrinted>2020-12-16T12:58:17Z</cp:lastPrinted>
  <dcterms:created xsi:type="dcterms:W3CDTF">2019-10-31T07:13:08Z</dcterms:created>
  <dcterms:modified xsi:type="dcterms:W3CDTF">2020-12-22T09:56:55Z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